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7" sheetId="1" r:id="rId1"/>
    <sheet name="код" sheetId="51" r:id="rId2"/>
    <sheet name="ВСЕ_" sheetId="52" r:id="rId3"/>
    <sheet name="6" sheetId="59" r:id="rId4"/>
    <sheet name="4" sheetId="58" r:id="rId5"/>
    <sheet name="24" sheetId="57" r:id="rId6"/>
    <sheet name="55" sheetId="56" r:id="rId7"/>
    <sheet name="71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'300047'!$7:$11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/>
  <c r="M64"/>
  <c r="K64"/>
  <c r="J64" s="1"/>
  <c r="F64"/>
  <c r="E64" s="1"/>
  <c r="Q63"/>
  <c r="P63"/>
  <c r="O63"/>
  <c r="N63"/>
  <c r="M63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M50" s="1"/>
  <c r="P50"/>
  <c r="O50"/>
  <c r="N50" s="1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M42" s="1"/>
  <c r="P42"/>
  <c r="O42"/>
  <c r="N42" s="1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K21" s="1"/>
  <c r="J21" s="1"/>
  <c r="F23"/>
  <c r="E23" s="1"/>
  <c r="Q22"/>
  <c r="P22"/>
  <c r="O22"/>
  <c r="M22"/>
  <c r="K22"/>
  <c r="J22" s="1"/>
  <c r="F22"/>
  <c r="E22" s="1"/>
  <c r="L21"/>
  <c r="G21"/>
  <c r="Q20"/>
  <c r="P20"/>
  <c r="O20"/>
  <c r="N20" s="1"/>
  <c r="M20"/>
  <c r="K20"/>
  <c r="J20" s="1"/>
  <c r="F20"/>
  <c r="E20"/>
  <c r="Q19"/>
  <c r="M19" s="1"/>
  <c r="P19"/>
  <c r="O19"/>
  <c r="K19"/>
  <c r="J19" s="1"/>
  <c r="F19"/>
  <c r="E19" s="1"/>
  <c r="Q18"/>
  <c r="P18"/>
  <c r="O18"/>
  <c r="N18" s="1"/>
  <c r="M18"/>
  <c r="K18"/>
  <c r="J18" s="1"/>
  <c r="F18"/>
  <c r="E18" s="1"/>
  <c r="Q17"/>
  <c r="M17" s="1"/>
  <c r="P17"/>
  <c r="O17"/>
  <c r="N17" s="1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62" l="1"/>
  <c r="N56"/>
  <c r="N46"/>
  <c r="Q21"/>
  <c r="J23"/>
  <c r="E21"/>
  <c r="O21" s="1"/>
  <c r="N22"/>
  <c r="F21"/>
  <c r="P21" s="1"/>
  <c r="M21" s="1"/>
  <c r="N19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N21" l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<sst xmlns="http://schemas.openxmlformats.org/spreadsheetml/2006/main" count="8126" uniqueCount="1099">
  <si>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</si>
  <si>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</si>
  <si>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</si>
  <si>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</si>
  <si>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</si>
  <si>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</si>
  <si>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</si>
  <si>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</si>
  <si>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</si>
  <si>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</si>
  <si>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</si>
  <si>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</si>
  <si>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</si>
  <si>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</si>
  <si>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</si>
  <si>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</si>
  <si>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</si>
  <si>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</si>
  <si>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</si>
  <si>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</si>
  <si>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</si>
  <si>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</si>
  <si>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</si>
  <si>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</si>
  <si>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</si>
  <si>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</si>
  <si>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</si>
  <si>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</si>
  <si>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</si>
  <si>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</si>
  <si>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</si>
  <si>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</si>
  <si>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</si>
  <si>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</si>
  <si>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</si>
  <si>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</si>
  <si>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</si>
  <si>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</si>
  <si>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</si>
  <si>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</si>
  <si>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</si>
  <si>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</si>
  <si>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</si>
  <si>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</si>
  <si>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</si>
  <si>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</si>
  <si>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</si>
  <si>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</si>
  <si>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</si>
  <si>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</si>
  <si>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</si>
  <si>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</si>
  <si>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</si>
  <si>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</si>
  <si>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</si>
  <si>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</si>
  <si>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</si>
  <si>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</si>
  <si>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</si>
  <si>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</si>
  <si>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</si>
  <si>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</si>
  <si>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</si>
  <si>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</si>
  <si>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</si>
  <si>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</si>
  <si>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</si>
  <si>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</si>
  <si>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</si>
  <si>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</si>
  <si>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</si>
  <si>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</si>
  <si>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</si>
  <si>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</si>
  <si>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</si>
  <si>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</si>
  <si>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</si>
  <si>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</si>
  <si>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</si>
  <si>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</si>
  <si>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</si>
  <si>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</si>
  <si>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</si>
  <si>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</si>
  <si>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</si>
  <si>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</si>
  <si>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</si>
  <si>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</si>
  <si>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</si>
  <si>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</si>
  <si>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</si>
  <si>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</si>
  <si>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</si>
  <si>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</si>
  <si>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</si>
  <si>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</si>
  <si>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</si>
  <si>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</si>
  <si>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</si>
  <si>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</si>
  <si>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</si>
  <si>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</si>
  <si>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</si>
  <si>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</si>
  <si>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</si>
  <si>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</si>
  <si>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</si>
  <si>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</si>
  <si>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</si>
  <si>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</si>
  <si>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</si>
  <si>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</si>
  <si>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</si>
  <si>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</si>
  <si>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</si>
  <si>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</si>
  <si>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</si>
  <si>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</si>
  <si>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</si>
  <si>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</si>
  <si>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</si>
  <si>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</si>
  <si>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</si>
  <si>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</si>
  <si>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</si>
  <si>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</si>
  <si>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</si>
  <si>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</si>
  <si>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</si>
  <si>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</si>
  <si>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</si>
  <si>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</si>
  <si>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</si>
  <si>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</si>
  <si>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</si>
  <si>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</si>
  <si>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</si>
  <si>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</si>
  <si>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</si>
  <si>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</si>
  <si>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</si>
  <si>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</si>
  <si>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</si>
  <si>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</si>
  <si>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</si>
  <si>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</si>
  <si>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</si>
  <si>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</si>
  <si>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</si>
  <si>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</si>
  <si>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</si>
  <si>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</si>
  <si>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</si>
  <si>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</si>
  <si>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</si>
  <si>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</si>
  <si>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</si>
  <si>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</si>
  <si>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</si>
  <si>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</si>
  <si>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</si>
  <si>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</si>
  <si>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</si>
  <si>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</si>
  <si>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</si>
  <si>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</si>
  <si>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</si>
  <si>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</si>
  <si>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</si>
  <si>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</si>
  <si>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</si>
  <si>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</si>
  <si>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</si>
  <si>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</si>
  <si>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</si>
  <si>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</si>
  <si>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</si>
  <si>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</si>
  <si>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</si>
  <si>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</si>
  <si>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</si>
  <si>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</si>
  <si>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</si>
  <si>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</si>
  <si>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</si>
  <si>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</si>
  <si>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</si>
  <si>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</si>
  <si>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</si>
  <si>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</si>
  <si>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</si>
  <si>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</si>
  <si>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</si>
  <si>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</si>
  <si>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</si>
  <si>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</si>
  <si>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</si>
  <si>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</si>
  <si>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</si>
  <si>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</si>
  <si>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</si>
  <si>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</si>
  <si>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</si>
  <si>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</si>
  <si>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</si>
  <si>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</si>
  <si>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</si>
  <si>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</si>
  <si>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</si>
  <si>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</si>
  <si>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</si>
  <si>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</si>
  <si>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</si>
  <si>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</si>
  <si>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</si>
  <si>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</si>
  <si>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</si>
  <si>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</si>
  <si>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</si>
  <si>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</si>
  <si>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</si>
  <si>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</si>
  <si>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</si>
  <si>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</si>
  <si>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</si>
  <si>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</si>
  <si>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</si>
  <si>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</si>
  <si>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</si>
  <si>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</si>
  <si>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</si>
  <si>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</si>
  <si>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</si>
  <si>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</si>
  <si>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</si>
  <si>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</si>
  <si>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</si>
  <si>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</si>
  <si>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</si>
  <si>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</si>
  <si>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</si>
  <si>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</si>
  <si>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</si>
  <si>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</si>
  <si>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</si>
  <si>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</si>
  <si>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</si>
  <si>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</si>
  <si>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</si>
  <si>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</si>
  <si>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</si>
  <si>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</si>
  <si>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</si>
  <si>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</si>
  <si>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</si>
  <si>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</si>
  <si>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</si>
  <si>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</si>
  <si>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</si>
  <si>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</si>
  <si>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</si>
  <si>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</si>
  <si>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</si>
  <si>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</si>
  <si>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</si>
  <si>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</si>
  <si>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</si>
  <si>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</si>
  <si>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</si>
  <si>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</si>
  <si>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</si>
  <si>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</si>
  <si>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</si>
  <si>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</si>
  <si>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</si>
  <si>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</si>
  <si>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</si>
  <si>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</si>
  <si>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</si>
  <si>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</si>
  <si>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</si>
  <si>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</si>
  <si>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</si>
  <si>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</si>
  <si>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</si>
  <si>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</si>
  <si>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</si>
  <si>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</si>
  <si>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</si>
  <si>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</si>
  <si>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</si>
  <si>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</si>
  <si>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</si>
  <si>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</si>
  <si>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</si>
  <si>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</si>
  <si>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</si>
  <si>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</si>
  <si>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</si>
  <si>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</si>
  <si>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</si>
  <si>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</si>
  <si>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</si>
  <si>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</si>
  <si>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</si>
  <si>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</si>
  <si>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</si>
  <si>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</si>
  <si>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</si>
  <si>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</si>
  <si>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</si>
  <si>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</si>
  <si>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</si>
  <si>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</si>
  <si>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</si>
  <si>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</si>
  <si>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</si>
  <si>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</si>
  <si>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</si>
  <si>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</si>
  <si>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</si>
  <si>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</si>
  <si>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</si>
  <si>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</si>
  <si>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</si>
  <si>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</si>
  <si>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</si>
  <si>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</si>
  <si>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</si>
  <si>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</si>
  <si>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</si>
  <si>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</si>
  <si>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</si>
  <si>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</si>
  <si>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</si>
  <si>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</si>
  <si>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</si>
  <si>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</si>
  <si>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</si>
  <si>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</si>
  <si>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</si>
  <si>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</si>
  <si>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</si>
  <si>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</si>
  <si>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</si>
  <si>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</si>
  <si>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</si>
  <si>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</si>
  <si>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</si>
  <si>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</si>
  <si>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</si>
  <si>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</si>
  <si>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</si>
  <si>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</si>
  <si>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</si>
  <si>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</si>
  <si>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</si>
  <si>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</si>
  <si>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</si>
  <si>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</si>
  <si>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</si>
  <si>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</si>
  <si>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</si>
  <si>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</si>
  <si>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</si>
  <si>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</si>
  <si>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</si>
  <si>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</si>
  <si>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</si>
  <si>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</si>
  <si>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</si>
  <si>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</si>
  <si>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</si>
  <si>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</si>
  <si>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</si>
  <si>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</si>
  <si>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</si>
  <si>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</si>
  <si>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</si>
  <si>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</si>
  <si>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</si>
  <si>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</si>
  <si>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</si>
  <si>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</si>
  <si>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</si>
  <si>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</si>
  <si>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</si>
  <si>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</si>
  <si>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</si>
  <si>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</si>
  <si>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</si>
  <si>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</si>
  <si>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</si>
  <si>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</si>
  <si>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</si>
  <si>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</si>
  <si>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</si>
  <si>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</si>
  <si>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</si>
  <si>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</si>
  <si>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</si>
  <si>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</si>
  <si>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</si>
  <si>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</si>
  <si>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</si>
  <si>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</si>
  <si>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</si>
  <si>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</si>
  <si>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</si>
  <si>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</si>
  <si>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</si>
  <si>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</si>
  <si>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</si>
  <si>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</si>
  <si>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</si>
  <si>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</si>
  <si>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</si>
  <si>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</si>
  <si>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</si>
  <si>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</si>
  <si>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</si>
  <si>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</si>
  <si>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</si>
  <si>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</si>
  <si>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</si>
  <si>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</si>
  <si>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</si>
  <si>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</si>
  <si>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</si>
  <si>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</si>
  <si>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</si>
  <si>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</si>
  <si>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</si>
  <si>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</si>
  <si>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</si>
  <si>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</si>
  <si>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</si>
  <si>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</si>
  <si>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</si>
  <si>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</si>
  <si>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</si>
  <si>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</si>
  <si>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</si>
  <si>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</si>
  <si>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</si>
  <si>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</si>
  <si>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</si>
  <si>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</si>
  <si>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</si>
  <si>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</si>
  <si>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</si>
  <si>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</si>
  <si>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</si>
  <si>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</si>
  <si>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</si>
  <si>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</si>
  <si>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</si>
  <si>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</si>
  <si>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</si>
  <si>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</si>
  <si>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</si>
  <si>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</si>
  <si>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</si>
  <si>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</si>
  <si>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</si>
  <si>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</si>
  <si>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</si>
  <si>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</si>
  <si>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</si>
  <si>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</si>
  <si>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</si>
  <si>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</si>
  <si>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</si>
  <si>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</si>
  <si>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</si>
  <si>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</si>
  <si>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</si>
  <si>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</si>
  <si>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</si>
  <si>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</si>
  <si>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</si>
  <si>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</si>
  <si>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</si>
  <si>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</si>
  <si>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</si>
  <si>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</si>
  <si>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</si>
  <si>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</si>
  <si>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</si>
  <si>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</si>
  <si>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</si>
  <si>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</si>
  <si>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</si>
  <si>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</si>
  <si>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</si>
  <si>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</si>
  <si>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</si>
  <si>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</si>
  <si>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</si>
  <si>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</si>
  <si>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</si>
  <si>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</si>
  <si>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</si>
  <si>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</si>
  <si>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</si>
  <si>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</si>
  <si>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</si>
  <si>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</si>
  <si>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</si>
  <si>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</si>
  <si>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</si>
  <si>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</si>
  <si>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</si>
  <si>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</si>
  <si>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</si>
  <si>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</si>
  <si>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</si>
  <si>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</si>
  <si>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</si>
  <si>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</si>
  <si>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</si>
  <si>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</si>
  <si>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</si>
  <si>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</si>
  <si>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</si>
  <si>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</si>
  <si>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</si>
  <si>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</si>
  <si>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</si>
  <si>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</si>
  <si>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</si>
  <si>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</si>
  <si>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</si>
  <si>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</si>
  <si>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</si>
  <si>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</si>
  <si>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</si>
  <si>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</si>
  <si>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</si>
  <si>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</si>
  <si>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</si>
  <si>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</si>
  <si>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</si>
  <si>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</si>
  <si>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</si>
  <si>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</si>
  <si>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</si>
  <si>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</si>
  <si>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</si>
  <si>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</si>
  <si>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</si>
  <si>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</si>
  <si>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</si>
  <si>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</si>
  <si>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</si>
  <si>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</si>
  <si>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</si>
  <si>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</si>
  <si>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</si>
  <si>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</si>
  <si>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</si>
  <si>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</si>
  <si>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</si>
  <si>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</si>
  <si>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</si>
  <si>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</si>
  <si>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</si>
  <si>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</si>
  <si>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</si>
  <si>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</si>
  <si>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</si>
  <si>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</si>
  <si>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</si>
  <si>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</si>
  <si>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</si>
  <si>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</si>
  <si>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</si>
  <si>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</si>
  <si>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</si>
  <si>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</si>
  <si>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</si>
  <si>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</si>
  <si>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</si>
  <si>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</si>
  <si>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</si>
  <si>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</si>
  <si>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</si>
  <si>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</si>
  <si>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</si>
  <si>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</si>
  <si>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</si>
  <si>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</si>
  <si>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</si>
  <si>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</si>
  <si>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</si>
  <si>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</si>
  <si>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</si>
  <si>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</si>
  <si>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</si>
  <si>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</si>
  <si>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</si>
  <si>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</si>
  <si>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</si>
  <si>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</si>
  <si>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</si>
  <si>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</si>
  <si>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</si>
  <si>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</si>
  <si>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</si>
  <si>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</si>
  <si>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</si>
  <si>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</si>
  <si>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</si>
  <si>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</si>
  <si>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</si>
  <si>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</si>
  <si>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</si>
  <si>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</si>
  <si>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</si>
  <si>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</si>
  <si>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</si>
  <si>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</si>
  <si>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</si>
  <si>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</si>
  <si>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</si>
  <si>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</si>
  <si>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</si>
  <si>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</si>
  <si>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</si>
  <si>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</si>
  <si>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</si>
  <si>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</si>
  <si>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</si>
  <si>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</si>
  <si>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</si>
  <si>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</si>
  <si>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</si>
  <si>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</si>
  <si>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</si>
  <si>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</si>
  <si>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</si>
  <si>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</si>
  <si>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</si>
  <si>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</si>
  <si>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</si>
  <si>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</si>
  <si>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</si>
  <si>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</si>
  <si>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</si>
  <si>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</si>
  <si>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</si>
  <si>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</si>
  <si>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</si>
  <si>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</si>
  <si>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</si>
  <si>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</si>
  <si>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</si>
  <si>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</si>
  <si>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</si>
  <si>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</si>
  <si>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</si>
  <si>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</si>
  <si>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</si>
  <si>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</si>
  <si>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</si>
  <si>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</si>
  <si>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</si>
  <si>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</si>
  <si>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</si>
  <si>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</si>
  <si>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</si>
  <si>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</si>
  <si>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</si>
  <si>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</si>
  <si>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</si>
  <si>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</si>
  <si>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</si>
  <si>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</si>
  <si>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</si>
  <si>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</si>
  <si>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</si>
  <si>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</si>
  <si>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</si>
  <si>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</si>
  <si>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</si>
  <si>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</si>
  <si>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</si>
  <si>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</si>
  <si>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</si>
  <si>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</si>
  <si>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</si>
  <si>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</si>
  <si>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</si>
  <si>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</si>
  <si>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</si>
  <si>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</si>
  <si>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</si>
  <si>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</si>
  <si>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</si>
  <si>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</si>
  <si>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</si>
  <si>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</si>
  <si>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</si>
  <si>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</si>
  <si>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</si>
  <si>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</si>
  <si>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</si>
  <si>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</si>
  <si>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</si>
  <si>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</si>
  <si>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</si>
  <si>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</si>
  <si>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</si>
  <si>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</si>
  <si>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</si>
  <si>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</si>
  <si>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</si>
  <si>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</si>
  <si>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</si>
  <si>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</si>
  <si>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</si>
  <si>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</si>
  <si>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</si>
  <si>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</si>
  <si>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</si>
  <si>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</si>
  <si>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</si>
  <si>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</si>
  <si>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</si>
  <si>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</si>
  <si>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</si>
  <si>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</si>
  <si>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</si>
  <si>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</si>
  <si>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</si>
  <si>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</si>
  <si>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</si>
  <si>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</si>
  <si>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</si>
  <si>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</si>
  <si>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</si>
  <si>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</si>
  <si>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</si>
  <si>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</si>
  <si>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</si>
  <si>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</si>
  <si>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</si>
  <si>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</si>
  <si>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</si>
  <si>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</si>
  <si>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</si>
  <si>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</si>
  <si>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</si>
  <si>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</si>
  <si>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</si>
  <si>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</si>
  <si>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</si>
  <si>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</si>
  <si>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</si>
  <si>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</si>
  <si>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</si>
  <si>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</si>
  <si>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</si>
  <si>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</si>
  <si>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</si>
  <si>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</si>
  <si>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</si>
  <si>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</si>
  <si>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</si>
  <si>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</si>
  <si>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</si>
  <si>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</si>
  <si>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</si>
  <si>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</si>
  <si>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</si>
  <si>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</si>
  <si>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</si>
  <si>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</si>
  <si>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</si>
  <si>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</si>
  <si>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</si>
  <si>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</si>
  <si>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</si>
  <si>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</si>
  <si>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</si>
  <si>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</si>
  <si>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</si>
  <si>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</si>
  <si>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</si>
  <si>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</si>
  <si>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</si>
  <si>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</si>
  <si>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</si>
  <si>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</si>
  <si>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</si>
  <si>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</si>
  <si>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</si>
  <si>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</si>
  <si>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</si>
  <si>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</si>
  <si>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</si>
  <si>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</si>
  <si>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</si>
  <si>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</si>
  <si>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</si>
  <si>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</si>
  <si>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</si>
  <si>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</si>
  <si>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</si>
  <si>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</si>
  <si>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</si>
  <si>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</si>
  <si>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</si>
  <si>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</si>
  <si>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</si>
  <si>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</si>
  <si>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</si>
  <si>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</si>
  <si>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</si>
  <si>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</si>
  <si>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</si>
  <si>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</si>
  <si>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</si>
  <si>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</si>
  <si>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</si>
  <si>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</si>
  <si>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</si>
  <si>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</si>
  <si>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</si>
  <si>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</si>
  <si>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</si>
  <si>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</si>
  <si>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</si>
  <si>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</si>
  <si>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</si>
  <si>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</si>
  <si>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</si>
  <si>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</si>
  <si>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</si>
  <si>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</si>
  <si>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</si>
  <si>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</si>
  <si>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</si>
  <si>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</si>
  <si>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</si>
  <si>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</si>
  <si>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</si>
  <si>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</si>
  <si>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</si>
  <si>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</si>
  <si>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</si>
  <si>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</si>
  <si>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</si>
  <si>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</si>
  <si>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</si>
  <si>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</si>
  <si>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</si>
  <si>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</si>
  <si>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</si>
  <si>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</si>
  <si>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</si>
  <si>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</si>
  <si>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</si>
  <si>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</si>
  <si>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</si>
  <si>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</si>
  <si>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</si>
  <si>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</si>
  <si>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</si>
  <si>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</si>
  <si>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</si>
  <si>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</si>
  <si>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</si>
  <si>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</si>
  <si>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</si>
  <si>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</si>
  <si>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</si>
  <si>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</si>
  <si>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</si>
  <si>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</si>
  <si>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</si>
  <si>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</si>
  <si>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</si>
  <si>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</si>
  <si>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</si>
  <si>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</si>
  <si>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</si>
  <si>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</si>
  <si>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</si>
  <si>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</si>
  <si>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</si>
  <si>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</si>
  <si>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</si>
  <si>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</si>
  <si>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</si>
  <si>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</si>
  <si>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</si>
  <si>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</si>
  <si>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</si>
  <si>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</si>
  <si>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</si>
  <si>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</si>
  <si>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</si>
  <si>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</si>
  <si>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</si>
  <si>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</si>
  <si>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</si>
  <si>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</si>
  <si>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</si>
  <si>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</si>
  <si>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</si>
  <si>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</si>
  <si>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</si>
  <si>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</si>
  <si>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</si>
  <si>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</si>
  <si>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</si>
  <si>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</si>
  <si>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</si>
  <si>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</si>
  <si>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</si>
  <si>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</si>
  <si>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</si>
  <si>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</si>
  <si>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</si>
  <si>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</si>
  <si>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</si>
  <si>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</si>
  <si>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</si>
  <si>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</si>
  <si>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</si>
  <si>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</si>
  <si>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</si>
  <si>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</si>
  <si>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</si>
  <si>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</si>
  <si>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</si>
  <si>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</si>
  <si>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</si>
  <si>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</si>
  <si>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</si>
  <si>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</si>
  <si>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</si>
  <si>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</si>
  <si>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</si>
  <si>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</si>
  <si>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</si>
  <si>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</si>
  <si>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</si>
  <si>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</si>
  <si>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</si>
  <si>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</si>
  <si>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</si>
  <si>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</si>
  <si>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</si>
  <si>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</si>
  <si>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</si>
  <si>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</si>
  <si>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</si>
  <si>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</si>
  <si>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</si>
  <si>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</si>
  <si>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</si>
  <si>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</si>
  <si>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</si>
  <si>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</si>
  <si>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</si>
  <si>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</si>
  <si>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</si>
  <si>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</si>
  <si>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</si>
  <si>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</si>
  <si>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</si>
  <si>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</si>
  <si>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</si>
  <si>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</si>
  <si>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</si>
  <si>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</si>
  <si>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</si>
  <si>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</si>
  <si>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</si>
  <si>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</si>
  <si>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</si>
  <si>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</si>
  <si>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</si>
  <si>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</si>
  <si>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</si>
  <si>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</si>
  <si>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</si>
  <si>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</si>
  <si>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</si>
  <si>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</si>
  <si>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</si>
  <si>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</si>
  <si>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</si>
  <si>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</si>
  <si>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</si>
  <si>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</si>
  <si>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</si>
  <si>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</si>
  <si>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</si>
  <si>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</si>
  <si>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</si>
  <si>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</si>
  <si>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</si>
  <si>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</si>
  <si>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</si>
  <si>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</si>
  <si>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</si>
  <si>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</si>
  <si>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</si>
  <si>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</si>
  <si>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</si>
  <si>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</si>
  <si>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</si>
  <si>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</si>
  <si>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</si>
  <si>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</si>
  <si>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</si>
  <si>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</si>
  <si>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</si>
  <si>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</si>
  <si>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</si>
  <si>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</si>
  <si>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</si>
  <si>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</si>
  <si>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</si>
  <si>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"ХАРАБАЛИНСКАЯ РБ ИМ. Г.В. ХРАПОВОЙ"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</si>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</sst>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300047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8</v>
      </c>
      <c r="F16" s="28">
        <f t="shared" si="1"/>
        <v>2468</v>
      </c>
      <c r="G16" s="41">
        <v>374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309</v>
      </c>
      <c r="O16" s="45">
        <f t="shared" si="6"/>
        <v>8</v>
      </c>
      <c r="P16" s="28">
        <f t="shared" si="7"/>
        <v>2468</v>
      </c>
      <c r="Q16" s="162">
        <f t="shared" si="8"/>
        <v>374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7</v>
      </c>
      <c r="F19" s="28">
        <f t="shared" si="1"/>
        <v>1719</v>
      </c>
      <c r="G19" s="41">
        <v>307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246</v>
      </c>
      <c r="O19" s="45">
        <f t="shared" si="6"/>
        <v>7</v>
      </c>
      <c r="P19" s="28">
        <f t="shared" si="7"/>
        <v>1719</v>
      </c>
      <c r="Q19" s="162">
        <f t="shared" si="8"/>
        <v>307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6</v>
      </c>
      <c r="F21" s="28">
        <f>F22+F23</f>
        <v>1677</v>
      </c>
      <c r="G21" s="41">
        <f>G22+G23</f>
        <v>258</v>
      </c>
      <c r="H21" s="47">
        <v>6.5</v>
      </c>
      <c r="I21" s="31">
        <v>281</v>
      </c>
      <c r="J21" s="27">
        <f t="shared" si="2"/>
        <v>8</v>
      </c>
      <c r="K21" s="28">
        <f>K22+K23</f>
        <v>2139</v>
      </c>
      <c r="L21" s="42">
        <f>L22+L23</f>
        <v>329</v>
      </c>
      <c r="M21" s="45">
        <f t="shared" si="4"/>
        <v>7</v>
      </c>
      <c r="N21" s="28">
        <f t="shared" si="5"/>
        <v>273</v>
      </c>
      <c r="O21" s="45">
        <f t="shared" si="6"/>
        <v>14</v>
      </c>
      <c r="P21" s="28">
        <f t="shared" si="7"/>
        <v>3816</v>
      </c>
      <c r="Q21" s="162">
        <f t="shared" si="8"/>
        <v>587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6</v>
      </c>
      <c r="F22" s="28">
        <f t="shared" ref="F22:F66" si="12">ROUND(C22*G22,0)</f>
        <v>1677</v>
      </c>
      <c r="G22" s="41">
        <v>258</v>
      </c>
      <c r="H22" s="44">
        <v>6.5</v>
      </c>
      <c r="I22" s="31">
        <v>281</v>
      </c>
      <c r="J22" s="27">
        <f t="shared" si="2"/>
        <v>8</v>
      </c>
      <c r="K22" s="28">
        <f t="shared" ref="K22:K66" si="13">ROUND(H22*L22,0)</f>
        <v>2139</v>
      </c>
      <c r="L22" s="42">
        <v>329</v>
      </c>
      <c r="M22" s="45">
        <f t="shared" si="4"/>
        <v>7</v>
      </c>
      <c r="N22" s="28">
        <f t="shared" si="5"/>
        <v>273</v>
      </c>
      <c r="O22" s="45">
        <f t="shared" si="6"/>
        <v>14</v>
      </c>
      <c r="P22" s="28">
        <f t="shared" si="7"/>
        <v>3816</v>
      </c>
      <c r="Q22" s="162">
        <f t="shared" si="8"/>
        <v>587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15</v>
      </c>
      <c r="K46" s="28">
        <f t="shared" si="13"/>
        <v>4728</v>
      </c>
      <c r="L46" s="42">
        <v>591</v>
      </c>
      <c r="M46" s="45">
        <f t="shared" si="15"/>
        <v>8</v>
      </c>
      <c r="N46" s="28">
        <f t="shared" si="16"/>
        <v>315</v>
      </c>
      <c r="O46" s="45">
        <f t="shared" si="17"/>
        <v>15</v>
      </c>
      <c r="P46" s="28">
        <f t="shared" si="18"/>
        <v>4728</v>
      </c>
      <c r="Q46" s="162">
        <f t="shared" si="19"/>
        <v>591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20</v>
      </c>
      <c r="F56" s="28">
        <f t="shared" si="12"/>
        <v>6313</v>
      </c>
      <c r="G56" s="41">
        <v>625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316</v>
      </c>
      <c r="O56" s="45">
        <f t="shared" si="17"/>
        <v>20</v>
      </c>
      <c r="P56" s="28">
        <f t="shared" si="18"/>
        <v>6313</v>
      </c>
      <c r="Q56" s="162">
        <f t="shared" si="19"/>
        <v>625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15</v>
      </c>
      <c r="F62" s="28">
        <f t="shared" si="12"/>
        <v>4756</v>
      </c>
      <c r="G62" s="41">
        <v>580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317</v>
      </c>
      <c r="O62" s="45">
        <f t="shared" si="17"/>
        <v>15</v>
      </c>
      <c r="P62" s="28">
        <f t="shared" si="18"/>
        <v>4756</v>
      </c>
      <c r="Q62" s="162">
        <f t="shared" si="19"/>
        <v>580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49</v>
      </c>
      <c r="L63" s="42">
        <v>10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49</v>
      </c>
      <c r="Q63" s="162">
        <f t="shared" si="19"/>
        <v>10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56</v>
      </c>
      <c r="F67" s="28">
        <f>SUM(F12:F66)-F23-F22</f>
        <v>16933</v>
      </c>
      <c r="G67" s="41">
        <f>SUM(G12:G66)-G23-G22</f>
        <v>2144</v>
      </c>
      <c r="H67" s="44"/>
      <c r="I67" s="43"/>
      <c r="J67" s="27">
        <f>SUM(J12:J66)-J23-J22</f>
        <v>23</v>
      </c>
      <c r="K67" s="28">
        <f>SUM(K12:K66)-K23-K22</f>
        <v>6916</v>
      </c>
      <c r="L67" s="42">
        <f>SUM(L12:L66)-L23-L22</f>
        <v>930</v>
      </c>
      <c r="M67" s="45">
        <f t="shared" si="15"/>
        <v>8</v>
      </c>
      <c r="N67" s="28">
        <f>SUM(N12:N66)-N23-N22</f>
        <v>1776</v>
      </c>
      <c r="O67" s="45">
        <f>SUM(O12:O66)-O23-O22</f>
        <v>79</v>
      </c>
      <c r="P67" s="28">
        <f>SUM(P12:P66)-P23-P22</f>
        <v>23849</v>
      </c>
      <c r="Q67" s="162">
        <f>G67+L67</f>
        <v>3074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300047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374</v>
      </c>
      <c r="F10" s="50">
        <v>0</v>
      </c>
      <c r="G10" s="72">
        <f t="shared" si="0"/>
        <v>374</v>
      </c>
      <c r="H10" s="69">
        <v>0</v>
      </c>
      <c r="I10" s="36">
        <v>0</v>
      </c>
      <c r="J10" s="73">
        <f t="shared" si="1"/>
        <v>0</v>
      </c>
      <c r="K10" s="37">
        <f t="shared" si="2"/>
        <v>374</v>
      </c>
      <c r="L10" s="37">
        <f t="shared" si="3"/>
        <v>0</v>
      </c>
      <c r="M10" s="64">
        <f t="shared" si="4"/>
        <v>374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307</v>
      </c>
      <c r="F13" s="138">
        <v>0</v>
      </c>
      <c r="G13" s="72">
        <f t="shared" si="0"/>
        <v>307</v>
      </c>
      <c r="H13" s="69">
        <v>0</v>
      </c>
      <c r="I13" s="36">
        <v>0</v>
      </c>
      <c r="J13" s="73">
        <f t="shared" si="1"/>
        <v>0</v>
      </c>
      <c r="K13" s="37">
        <f t="shared" si="2"/>
        <v>307</v>
      </c>
      <c r="L13" s="37">
        <f t="shared" si="3"/>
        <v>0</v>
      </c>
      <c r="M13" s="64">
        <f t="shared" si="4"/>
        <v>307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258</v>
      </c>
      <c r="F15" s="138">
        <v>329</v>
      </c>
      <c r="G15" s="72">
        <f t="shared" si="0"/>
        <v>587</v>
      </c>
      <c r="H15" s="69">
        <v>0</v>
      </c>
      <c r="I15" s="36">
        <v>0</v>
      </c>
      <c r="J15" s="73">
        <f t="shared" si="1"/>
        <v>0</v>
      </c>
      <c r="K15" s="37">
        <f t="shared" si="2"/>
        <v>258</v>
      </c>
      <c r="L15" s="37">
        <f t="shared" si="3"/>
        <v>329</v>
      </c>
      <c r="M15" s="64">
        <f t="shared" si="4"/>
        <v>587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591</v>
      </c>
      <c r="G38" s="72">
        <f t="shared" ref="G38:G69" si="5">E38+F38</f>
        <v>591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591</v>
      </c>
      <c r="M38" s="64">
        <f t="shared" ref="M38:M69" si="9">K38+L38</f>
        <v>591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625</v>
      </c>
      <c r="F48" s="138">
        <v>0</v>
      </c>
      <c r="G48" s="72">
        <f t="shared" si="5"/>
        <v>625</v>
      </c>
      <c r="H48" s="69">
        <v>0</v>
      </c>
      <c r="I48" s="36">
        <v>0</v>
      </c>
      <c r="J48" s="73">
        <f t="shared" si="6"/>
        <v>0</v>
      </c>
      <c r="K48" s="37">
        <f t="shared" si="7"/>
        <v>625</v>
      </c>
      <c r="L48" s="37">
        <f t="shared" si="8"/>
        <v>0</v>
      </c>
      <c r="M48" s="64">
        <f t="shared" si="9"/>
        <v>625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580</v>
      </c>
      <c r="F54" s="138">
        <v>0</v>
      </c>
      <c r="G54" s="72">
        <f t="shared" si="5"/>
        <v>580</v>
      </c>
      <c r="H54" s="69">
        <v>0</v>
      </c>
      <c r="I54" s="36">
        <v>0</v>
      </c>
      <c r="J54" s="73">
        <f t="shared" si="6"/>
        <v>0</v>
      </c>
      <c r="K54" s="37">
        <f t="shared" si="7"/>
        <v>580</v>
      </c>
      <c r="L54" s="37">
        <f t="shared" si="8"/>
        <v>0</v>
      </c>
      <c r="M54" s="64">
        <f t="shared" si="9"/>
        <v>580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10</v>
      </c>
      <c r="G55" s="72">
        <f t="shared" si="5"/>
        <v>10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10</v>
      </c>
      <c r="M55" s="64">
        <f t="shared" si="9"/>
        <v>10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2144</v>
      </c>
      <c r="F59" s="138">
        <f t="shared" si="10"/>
        <v>930</v>
      </c>
      <c r="G59" s="72">
        <f t="shared" si="10"/>
        <v>3074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2144</v>
      </c>
      <c r="L59" s="37">
        <f t="shared" si="10"/>
        <v>930</v>
      </c>
      <c r="M59" s="64">
        <f t="shared" si="10"/>
        <v>3074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O49" sqref="O49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.75" customHeight="1">
      <c r="D1" s="209" t="s">
        <v>1098</v>
      </c>
      <c r="E1" s="209"/>
      <c r="F1" s="209"/>
    </row>
    <row r="2" spans="1:6">
      <c r="C2" s="115" t="s">
        <v>1027</v>
      </c>
      <c r="D2" s="106">
        <v>300047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681</v>
      </c>
      <c r="E13" s="111">
        <v>0</v>
      </c>
      <c r="F13" s="112">
        <v>681</v>
      </c>
    </row>
    <row r="14" spans="1:6">
      <c r="A14" s="144">
        <v>4</v>
      </c>
      <c r="B14" s="110" t="s">
        <v>297</v>
      </c>
      <c r="C14" s="121" t="s">
        <v>61</v>
      </c>
      <c r="D14" s="146">
        <v>316</v>
      </c>
      <c r="E14" s="147">
        <v>0</v>
      </c>
      <c r="F14" s="114">
        <v>316</v>
      </c>
    </row>
    <row r="15" spans="1:6">
      <c r="A15" s="144">
        <v>5</v>
      </c>
      <c r="B15" s="110" t="s">
        <v>298</v>
      </c>
      <c r="C15" s="121" t="s">
        <v>62</v>
      </c>
      <c r="D15" s="146">
        <v>135</v>
      </c>
      <c r="E15" s="147">
        <v>0</v>
      </c>
      <c r="F15" s="114">
        <v>135</v>
      </c>
    </row>
    <row r="16" spans="1:6">
      <c r="A16" s="144">
        <v>6</v>
      </c>
      <c r="B16" s="110" t="s">
        <v>299</v>
      </c>
      <c r="C16" s="121" t="s">
        <v>63</v>
      </c>
      <c r="D16" s="146">
        <v>5</v>
      </c>
      <c r="E16" s="147">
        <v>0</v>
      </c>
      <c r="F16" s="114">
        <v>5</v>
      </c>
    </row>
    <row r="17" spans="1:6">
      <c r="A17" s="144">
        <v>7</v>
      </c>
      <c r="B17" s="110" t="s">
        <v>300</v>
      </c>
      <c r="C17" s="121" t="s">
        <v>64</v>
      </c>
      <c r="D17" s="146">
        <v>9</v>
      </c>
      <c r="E17" s="147">
        <v>0</v>
      </c>
      <c r="F17" s="114">
        <v>9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125</v>
      </c>
      <c r="E20" s="147">
        <v>0</v>
      </c>
      <c r="F20" s="114">
        <v>125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10</v>
      </c>
      <c r="E21" s="147">
        <v>0</v>
      </c>
      <c r="F21" s="114">
        <v>10</v>
      </c>
    </row>
    <row r="22" spans="1:6">
      <c r="A22" s="144">
        <v>12</v>
      </c>
      <c r="B22" s="110" t="s">
        <v>305</v>
      </c>
      <c r="C22" s="121" t="s">
        <v>67</v>
      </c>
      <c r="D22" s="146">
        <v>14</v>
      </c>
      <c r="E22" s="147">
        <v>0</v>
      </c>
      <c r="F22" s="114">
        <v>14</v>
      </c>
    </row>
    <row r="23" spans="1:6" ht="16.5" thickBot="1">
      <c r="A23" s="144">
        <v>13</v>
      </c>
      <c r="B23" s="110" t="s">
        <v>306</v>
      </c>
      <c r="C23" s="121" t="s">
        <v>849</v>
      </c>
      <c r="D23" s="146">
        <v>67</v>
      </c>
      <c r="E23" s="147">
        <v>0</v>
      </c>
      <c r="F23" s="114">
        <v>67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11</v>
      </c>
      <c r="E31" s="111">
        <v>0</v>
      </c>
      <c r="F31" s="112">
        <v>11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11</v>
      </c>
      <c r="E33" s="147">
        <v>0</v>
      </c>
      <c r="F33" s="114">
        <v>11</v>
      </c>
    </row>
    <row r="34" spans="1:6">
      <c r="A34" s="139">
        <v>24</v>
      </c>
      <c r="B34" s="140" t="s">
        <v>313</v>
      </c>
      <c r="C34" s="120" t="s">
        <v>69</v>
      </c>
      <c r="D34" s="111">
        <v>170</v>
      </c>
      <c r="E34" s="111">
        <v>0</v>
      </c>
      <c r="F34" s="112">
        <v>170</v>
      </c>
    </row>
    <row r="35" spans="1:6">
      <c r="A35" s="144">
        <v>25</v>
      </c>
      <c r="B35" s="110" t="s">
        <v>314</v>
      </c>
      <c r="C35" s="121" t="s">
        <v>15</v>
      </c>
      <c r="D35" s="146">
        <v>13</v>
      </c>
      <c r="E35" s="147">
        <v>0</v>
      </c>
      <c r="F35" s="114">
        <v>13</v>
      </c>
    </row>
    <row r="36" spans="1:6">
      <c r="A36" s="144">
        <v>26</v>
      </c>
      <c r="B36" s="110" t="s">
        <v>315</v>
      </c>
      <c r="C36" s="121" t="s">
        <v>70</v>
      </c>
      <c r="D36" s="146">
        <v>5</v>
      </c>
      <c r="E36" s="147">
        <v>0</v>
      </c>
      <c r="F36" s="114">
        <v>5</v>
      </c>
    </row>
    <row r="37" spans="1:6">
      <c r="A37" s="144">
        <v>27</v>
      </c>
      <c r="B37" s="110" t="s">
        <v>316</v>
      </c>
      <c r="C37" s="121" t="s">
        <v>260</v>
      </c>
      <c r="D37" s="146">
        <v>39</v>
      </c>
      <c r="E37" s="147">
        <v>0</v>
      </c>
      <c r="F37" s="114">
        <v>39</v>
      </c>
    </row>
    <row r="38" spans="1:6">
      <c r="A38" s="144">
        <v>28</v>
      </c>
      <c r="B38" s="110" t="s">
        <v>317</v>
      </c>
      <c r="C38" s="121" t="s">
        <v>261</v>
      </c>
      <c r="D38" s="146">
        <v>10</v>
      </c>
      <c r="E38" s="147">
        <v>0</v>
      </c>
      <c r="F38" s="114">
        <v>10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103</v>
      </c>
      <c r="E39" s="147">
        <v>0</v>
      </c>
      <c r="F39" s="114">
        <v>103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27</v>
      </c>
      <c r="E41" s="111">
        <v>15</v>
      </c>
      <c r="F41" s="112">
        <v>42</v>
      </c>
    </row>
    <row r="42" spans="1:6">
      <c r="A42" s="144">
        <v>32</v>
      </c>
      <c r="B42" s="110" t="s">
        <v>321</v>
      </c>
      <c r="C42" s="121" t="s">
        <v>262</v>
      </c>
      <c r="D42" s="146">
        <v>25</v>
      </c>
      <c r="E42" s="147">
        <v>15</v>
      </c>
      <c r="F42" s="114">
        <v>40</v>
      </c>
    </row>
    <row r="43" spans="1:6" ht="16.5" thickBot="1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12</v>
      </c>
      <c r="E48" s="111">
        <v>50</v>
      </c>
      <c r="F48" s="112">
        <v>62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12</v>
      </c>
      <c r="E49" s="147">
        <v>50</v>
      </c>
      <c r="F49" s="114">
        <v>62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248</v>
      </c>
      <c r="E84" s="111">
        <v>339</v>
      </c>
      <c r="F84" s="112">
        <v>587</v>
      </c>
    </row>
    <row r="85" spans="1:6">
      <c r="A85" s="144">
        <v>75</v>
      </c>
      <c r="B85" s="110" t="s">
        <v>357</v>
      </c>
      <c r="C85" s="122" t="s">
        <v>20</v>
      </c>
      <c r="D85" s="146">
        <v>85</v>
      </c>
      <c r="E85" s="147">
        <v>0</v>
      </c>
      <c r="F85" s="114">
        <v>85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97</v>
      </c>
      <c r="F86" s="114">
        <v>97</v>
      </c>
    </row>
    <row r="87" spans="1:6">
      <c r="A87" s="144">
        <v>77</v>
      </c>
      <c r="B87" s="110" t="s">
        <v>359</v>
      </c>
      <c r="C87" s="122" t="s">
        <v>93</v>
      </c>
      <c r="D87" s="146">
        <v>1</v>
      </c>
      <c r="E87" s="147">
        <v>0</v>
      </c>
      <c r="F87" s="114">
        <v>1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>
      <c r="A89" s="144">
        <v>79</v>
      </c>
      <c r="B89" s="110" t="s">
        <v>361</v>
      </c>
      <c r="C89" s="122" t="s">
        <v>23</v>
      </c>
      <c r="D89" s="146">
        <v>1</v>
      </c>
      <c r="E89" s="147">
        <v>0</v>
      </c>
      <c r="F89" s="114">
        <v>1</v>
      </c>
    </row>
    <row r="90" spans="1:6">
      <c r="A90" s="144">
        <v>80</v>
      </c>
      <c r="B90" s="110" t="s">
        <v>362</v>
      </c>
      <c r="C90" s="122" t="s">
        <v>24</v>
      </c>
      <c r="D90" s="146">
        <v>0</v>
      </c>
      <c r="E90" s="147">
        <v>1</v>
      </c>
      <c r="F90" s="114">
        <v>1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43</v>
      </c>
      <c r="E92" s="147">
        <v>0</v>
      </c>
      <c r="F92" s="114">
        <v>43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50</v>
      </c>
      <c r="F93" s="114">
        <v>50</v>
      </c>
    </row>
    <row r="94" spans="1:6">
      <c r="A94" s="144">
        <v>84</v>
      </c>
      <c r="B94" s="110" t="s">
        <v>656</v>
      </c>
      <c r="C94" s="122" t="s">
        <v>264</v>
      </c>
      <c r="D94" s="146">
        <v>89</v>
      </c>
      <c r="E94" s="147">
        <v>0</v>
      </c>
      <c r="F94" s="114">
        <v>89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150</v>
      </c>
      <c r="F95" s="114">
        <v>150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thickBot="1">
      <c r="A97" s="144">
        <v>87</v>
      </c>
      <c r="B97" s="110" t="s">
        <v>658</v>
      </c>
      <c r="C97" s="122" t="s">
        <v>365</v>
      </c>
      <c r="D97" s="146">
        <v>29</v>
      </c>
      <c r="E97" s="147">
        <v>41</v>
      </c>
      <c r="F97" s="114">
        <v>70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37</v>
      </c>
      <c r="E104" s="111">
        <v>0</v>
      </c>
      <c r="F104" s="112">
        <v>37</v>
      </c>
    </row>
    <row r="105" spans="1:6">
      <c r="A105" s="144">
        <v>95</v>
      </c>
      <c r="B105" s="110" t="s">
        <v>370</v>
      </c>
      <c r="C105" s="122" t="s">
        <v>736</v>
      </c>
      <c r="D105" s="146">
        <v>13</v>
      </c>
      <c r="E105" s="147">
        <v>0</v>
      </c>
      <c r="F105" s="114">
        <v>13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15</v>
      </c>
      <c r="E107" s="147">
        <v>0</v>
      </c>
      <c r="F107" s="114">
        <v>15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9</v>
      </c>
      <c r="E109" s="147">
        <v>0</v>
      </c>
      <c r="F109" s="114">
        <v>9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136</v>
      </c>
      <c r="E119" s="111">
        <v>35</v>
      </c>
      <c r="F119" s="112">
        <v>171</v>
      </c>
    </row>
    <row r="120" spans="1:6">
      <c r="A120" s="144">
        <v>110</v>
      </c>
      <c r="B120" s="110" t="s">
        <v>381</v>
      </c>
      <c r="C120" s="122" t="s">
        <v>27</v>
      </c>
      <c r="D120" s="146">
        <v>3</v>
      </c>
      <c r="E120" s="147">
        <v>0</v>
      </c>
      <c r="F120" s="114">
        <v>3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>
      <c r="A123" s="144">
        <v>113</v>
      </c>
      <c r="B123" s="110" t="s">
        <v>384</v>
      </c>
      <c r="C123" s="122" t="s">
        <v>103</v>
      </c>
      <c r="D123" s="146">
        <v>13</v>
      </c>
      <c r="E123" s="147">
        <v>0</v>
      </c>
      <c r="F123" s="114">
        <v>13</v>
      </c>
    </row>
    <row r="124" spans="1:6">
      <c r="A124" s="144">
        <v>114</v>
      </c>
      <c r="B124" s="110" t="s">
        <v>385</v>
      </c>
      <c r="C124" s="122" t="s">
        <v>925</v>
      </c>
      <c r="D124" s="146">
        <v>30</v>
      </c>
      <c r="E124" s="147">
        <v>0</v>
      </c>
      <c r="F124" s="114">
        <v>30</v>
      </c>
    </row>
    <row r="125" spans="1:6">
      <c r="A125" s="144">
        <v>115</v>
      </c>
      <c r="B125" s="110" t="s">
        <v>386</v>
      </c>
      <c r="C125" s="122" t="s">
        <v>29</v>
      </c>
      <c r="D125" s="146">
        <v>10</v>
      </c>
      <c r="E125" s="147">
        <v>0</v>
      </c>
      <c r="F125" s="114">
        <v>10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13</v>
      </c>
      <c r="E128" s="147">
        <v>35</v>
      </c>
      <c r="F128" s="114">
        <v>48</v>
      </c>
    </row>
    <row r="129" spans="1:6">
      <c r="A129" s="144">
        <v>119</v>
      </c>
      <c r="B129" s="110" t="s">
        <v>390</v>
      </c>
      <c r="C129" s="122" t="s">
        <v>105</v>
      </c>
      <c r="D129" s="146">
        <v>10</v>
      </c>
      <c r="E129" s="147">
        <v>0</v>
      </c>
      <c r="F129" s="114">
        <v>10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>
      <c r="A131" s="144">
        <v>121</v>
      </c>
      <c r="B131" s="110" t="s">
        <v>392</v>
      </c>
      <c r="C131" s="122" t="s">
        <v>31</v>
      </c>
      <c r="D131" s="146">
        <v>2</v>
      </c>
      <c r="E131" s="147">
        <v>0</v>
      </c>
      <c r="F131" s="114">
        <v>2</v>
      </c>
    </row>
    <row r="132" spans="1:6">
      <c r="A132" s="144">
        <v>122</v>
      </c>
      <c r="B132" s="110" t="s">
        <v>393</v>
      </c>
      <c r="C132" s="122" t="s">
        <v>867</v>
      </c>
      <c r="D132" s="146">
        <v>1</v>
      </c>
      <c r="E132" s="147">
        <v>0</v>
      </c>
      <c r="F132" s="114">
        <v>1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54</v>
      </c>
      <c r="E135" s="147">
        <v>0</v>
      </c>
      <c r="F135" s="114">
        <v>54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48</v>
      </c>
      <c r="E142" s="111">
        <v>18</v>
      </c>
      <c r="F142" s="112">
        <v>66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46</v>
      </c>
      <c r="E145" s="147">
        <v>15</v>
      </c>
      <c r="F145" s="114">
        <v>61</v>
      </c>
    </row>
    <row r="146" spans="1:6">
      <c r="A146" s="144">
        <v>136</v>
      </c>
      <c r="B146" s="110" t="s">
        <v>401</v>
      </c>
      <c r="C146" s="122" t="s">
        <v>108</v>
      </c>
      <c r="D146" s="146">
        <v>1</v>
      </c>
      <c r="E146" s="147">
        <v>0</v>
      </c>
      <c r="F146" s="114">
        <v>1</v>
      </c>
    </row>
    <row r="147" spans="1:6">
      <c r="A147" s="144">
        <v>137</v>
      </c>
      <c r="B147" s="110" t="s">
        <v>402</v>
      </c>
      <c r="C147" s="122" t="s">
        <v>109</v>
      </c>
      <c r="D147" s="146">
        <v>0</v>
      </c>
      <c r="E147" s="147">
        <v>3</v>
      </c>
      <c r="F147" s="114">
        <v>3</v>
      </c>
    </row>
    <row r="148" spans="1:6" ht="16.5" thickBot="1">
      <c r="A148" s="144">
        <v>138</v>
      </c>
      <c r="B148" s="110" t="s">
        <v>403</v>
      </c>
      <c r="C148" s="122" t="s">
        <v>110</v>
      </c>
      <c r="D148" s="146">
        <v>1</v>
      </c>
      <c r="E148" s="147">
        <v>0</v>
      </c>
      <c r="F148" s="114">
        <v>1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13</v>
      </c>
      <c r="F155" s="112">
        <v>13</v>
      </c>
    </row>
    <row r="156" spans="1:6" hidden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 hidden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13</v>
      </c>
      <c r="F159" s="114">
        <v>13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0</v>
      </c>
      <c r="E247" s="111">
        <v>43</v>
      </c>
      <c r="F247" s="112">
        <v>43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0</v>
      </c>
      <c r="E249" s="147">
        <v>20</v>
      </c>
      <c r="F249" s="114">
        <v>20</v>
      </c>
    </row>
    <row r="250" spans="1:6">
      <c r="A250" s="144">
        <v>240</v>
      </c>
      <c r="B250" s="110" t="s">
        <v>470</v>
      </c>
      <c r="C250" s="122" t="s">
        <v>133</v>
      </c>
      <c r="D250" s="146">
        <v>0</v>
      </c>
      <c r="E250" s="147">
        <v>22</v>
      </c>
      <c r="F250" s="114">
        <v>22</v>
      </c>
    </row>
    <row r="251" spans="1:6" ht="32.25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1</v>
      </c>
      <c r="F251" s="114">
        <v>1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81</v>
      </c>
      <c r="F269" s="112">
        <v>81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81</v>
      </c>
      <c r="F271" s="114">
        <v>81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98</v>
      </c>
      <c r="E274" s="111">
        <v>65</v>
      </c>
      <c r="F274" s="112">
        <v>163</v>
      </c>
    </row>
    <row r="275" spans="1:6">
      <c r="A275" s="144">
        <v>265</v>
      </c>
      <c r="B275" s="110" t="s">
        <v>490</v>
      </c>
      <c r="C275" s="122" t="s">
        <v>153</v>
      </c>
      <c r="D275" s="146">
        <v>15</v>
      </c>
      <c r="E275" s="147">
        <v>0</v>
      </c>
      <c r="F275" s="114">
        <v>15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68</v>
      </c>
      <c r="E278" s="147">
        <v>65</v>
      </c>
      <c r="F278" s="114">
        <v>133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15</v>
      </c>
      <c r="E279" s="147">
        <v>0</v>
      </c>
      <c r="F279" s="114">
        <v>15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51</v>
      </c>
      <c r="E281" s="111">
        <v>0</v>
      </c>
      <c r="F281" s="112">
        <v>51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>
      <c r="A283" s="144">
        <v>273</v>
      </c>
      <c r="B283" s="110" t="s">
        <v>496</v>
      </c>
      <c r="C283" s="122" t="s">
        <v>161</v>
      </c>
      <c r="D283" s="146">
        <v>50</v>
      </c>
      <c r="E283" s="147">
        <v>0</v>
      </c>
      <c r="F283" s="114">
        <v>50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1</v>
      </c>
      <c r="E284" s="147">
        <v>0</v>
      </c>
      <c r="F284" s="114">
        <v>1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47</v>
      </c>
      <c r="E286" s="111">
        <v>0</v>
      </c>
      <c r="F286" s="112">
        <v>47</v>
      </c>
    </row>
    <row r="287" spans="1:6">
      <c r="A287" s="144">
        <v>277</v>
      </c>
      <c r="B287" s="110" t="s">
        <v>499</v>
      </c>
      <c r="C287" s="122" t="s">
        <v>42</v>
      </c>
      <c r="D287" s="146">
        <v>20</v>
      </c>
      <c r="E287" s="147">
        <v>0</v>
      </c>
      <c r="F287" s="114">
        <v>20</v>
      </c>
    </row>
    <row r="288" spans="1:6">
      <c r="A288" s="144">
        <v>278</v>
      </c>
      <c r="B288" s="110" t="s">
        <v>500</v>
      </c>
      <c r="C288" s="122" t="s">
        <v>43</v>
      </c>
      <c r="D288" s="146">
        <v>1</v>
      </c>
      <c r="E288" s="147">
        <v>0</v>
      </c>
      <c r="F288" s="114">
        <v>1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26</v>
      </c>
      <c r="E289" s="147">
        <v>0</v>
      </c>
      <c r="F289" s="114">
        <v>26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289</v>
      </c>
      <c r="E306" s="111">
        <v>226</v>
      </c>
      <c r="F306" s="112">
        <v>515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19</v>
      </c>
      <c r="E307" s="147">
        <v>60</v>
      </c>
      <c r="F307" s="114">
        <v>79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>
      <c r="A309" s="144">
        <v>299</v>
      </c>
      <c r="B309" s="110" t="s">
        <v>513</v>
      </c>
      <c r="C309" s="122" t="s">
        <v>48</v>
      </c>
      <c r="D309" s="146">
        <v>61</v>
      </c>
      <c r="E309" s="147">
        <v>1</v>
      </c>
      <c r="F309" s="114">
        <v>62</v>
      </c>
    </row>
    <row r="310" spans="1:6">
      <c r="A310" s="144">
        <v>300</v>
      </c>
      <c r="B310" s="110" t="s">
        <v>514</v>
      </c>
      <c r="C310" s="122" t="s">
        <v>49</v>
      </c>
      <c r="D310" s="146">
        <v>60</v>
      </c>
      <c r="E310" s="147">
        <v>0</v>
      </c>
      <c r="F310" s="114">
        <v>60</v>
      </c>
    </row>
    <row r="311" spans="1:6">
      <c r="A311" s="144">
        <v>301</v>
      </c>
      <c r="B311" s="110" t="s">
        <v>515</v>
      </c>
      <c r="C311" s="122" t="s">
        <v>993</v>
      </c>
      <c r="D311" s="146">
        <v>15</v>
      </c>
      <c r="E311" s="147">
        <v>0</v>
      </c>
      <c r="F311" s="114">
        <v>15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55</v>
      </c>
      <c r="E312" s="147">
        <v>0</v>
      </c>
      <c r="F312" s="114">
        <v>55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5</v>
      </c>
      <c r="E314" s="147">
        <v>0</v>
      </c>
      <c r="F314" s="114">
        <v>5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25</v>
      </c>
      <c r="E316" s="147">
        <v>145</v>
      </c>
      <c r="F316" s="114">
        <v>170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37</v>
      </c>
      <c r="E317" s="147">
        <v>0</v>
      </c>
      <c r="F317" s="114">
        <v>37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10</v>
      </c>
      <c r="E318" s="147">
        <v>20</v>
      </c>
      <c r="F318" s="114">
        <v>30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1</v>
      </c>
      <c r="E321" s="111">
        <v>0</v>
      </c>
      <c r="F321" s="112">
        <v>1</v>
      </c>
    </row>
    <row r="322" spans="1:6" ht="16.5" thickBot="1">
      <c r="A322" s="144">
        <v>312</v>
      </c>
      <c r="B322" s="110" t="s">
        <v>525</v>
      </c>
      <c r="C322" s="122" t="s">
        <v>171</v>
      </c>
      <c r="D322" s="146">
        <v>1</v>
      </c>
      <c r="E322" s="147">
        <v>0</v>
      </c>
      <c r="F322" s="114">
        <v>1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3</v>
      </c>
      <c r="E327" s="111">
        <v>0</v>
      </c>
      <c r="F327" s="112">
        <v>3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31.5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2.25" thickBot="1">
      <c r="A333" s="144">
        <v>323</v>
      </c>
      <c r="B333" s="110" t="s">
        <v>535</v>
      </c>
      <c r="C333" s="122" t="s">
        <v>181</v>
      </c>
      <c r="D333" s="146">
        <v>3</v>
      </c>
      <c r="E333" s="147">
        <v>0</v>
      </c>
      <c r="F333" s="114">
        <v>3</v>
      </c>
    </row>
    <row r="334" spans="1:6" ht="16.5" hidden="1" thickBot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t="16.5" hidden="1" thickBot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t="16.5" hidden="1" thickBot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t="16.5" hidden="1" thickBot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hidden="1" thickBot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91</v>
      </c>
      <c r="E341" s="111">
        <v>21</v>
      </c>
      <c r="F341" s="112">
        <v>112</v>
      </c>
    </row>
    <row r="342" spans="1:6">
      <c r="A342" s="144">
        <v>332</v>
      </c>
      <c r="B342" s="110" t="s">
        <v>543</v>
      </c>
      <c r="C342" s="122" t="s">
        <v>50</v>
      </c>
      <c r="D342" s="146">
        <v>30</v>
      </c>
      <c r="E342" s="147">
        <v>10</v>
      </c>
      <c r="F342" s="114">
        <v>40</v>
      </c>
    </row>
    <row r="343" spans="1:6">
      <c r="A343" s="144">
        <v>333</v>
      </c>
      <c r="B343" s="110" t="s">
        <v>544</v>
      </c>
      <c r="C343" s="122" t="s">
        <v>230</v>
      </c>
      <c r="D343" s="146">
        <v>50</v>
      </c>
      <c r="E343" s="147">
        <v>1</v>
      </c>
      <c r="F343" s="114">
        <v>51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6</v>
      </c>
      <c r="E346" s="147">
        <v>10</v>
      </c>
      <c r="F346" s="114">
        <v>16</v>
      </c>
    </row>
    <row r="347" spans="1:6" ht="16.5" thickBot="1">
      <c r="A347" s="144">
        <v>337</v>
      </c>
      <c r="B347" s="110" t="s">
        <v>548</v>
      </c>
      <c r="C347" s="122" t="s">
        <v>186</v>
      </c>
      <c r="D347" s="146">
        <v>5</v>
      </c>
      <c r="E347" s="147">
        <v>0</v>
      </c>
      <c r="F347" s="114">
        <v>5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100</v>
      </c>
      <c r="E358" s="111">
        <v>2</v>
      </c>
      <c r="F358" s="112">
        <v>102</v>
      </c>
    </row>
    <row r="359" spans="1:6">
      <c r="A359" s="144">
        <v>349</v>
      </c>
      <c r="B359" s="110" t="s">
        <v>559</v>
      </c>
      <c r="C359" s="122" t="s">
        <v>53</v>
      </c>
      <c r="D359" s="146">
        <v>6</v>
      </c>
      <c r="E359" s="147">
        <v>0</v>
      </c>
      <c r="F359" s="114">
        <v>6</v>
      </c>
    </row>
    <row r="360" spans="1:6">
      <c r="A360" s="144">
        <v>350</v>
      </c>
      <c r="B360" s="110" t="s">
        <v>560</v>
      </c>
      <c r="C360" s="122" t="s">
        <v>878</v>
      </c>
      <c r="D360" s="146">
        <v>40</v>
      </c>
      <c r="E360" s="147">
        <v>0</v>
      </c>
      <c r="F360" s="114">
        <v>40</v>
      </c>
    </row>
    <row r="361" spans="1:6" hidden="1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31</v>
      </c>
      <c r="E370" s="147">
        <v>2</v>
      </c>
      <c r="F370" s="114">
        <v>33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747</v>
      </c>
      <c r="D372" s="146">
        <v>5</v>
      </c>
      <c r="E372" s="147">
        <v>0</v>
      </c>
      <c r="F372" s="114">
        <v>5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5</v>
      </c>
      <c r="E375" s="147">
        <v>0</v>
      </c>
      <c r="F375" s="114">
        <v>5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13</v>
      </c>
      <c r="E376" s="147">
        <v>0</v>
      </c>
      <c r="F376" s="114">
        <v>13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69</v>
      </c>
      <c r="E378" s="111">
        <v>0</v>
      </c>
      <c r="F378" s="112">
        <v>69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51</v>
      </c>
      <c r="E389" s="147">
        <v>0</v>
      </c>
      <c r="F389" s="114">
        <v>51</v>
      </c>
    </row>
    <row r="390" spans="1:6" ht="16.5" thickBot="1">
      <c r="A390" s="144">
        <v>380</v>
      </c>
      <c r="B390" s="110" t="s">
        <v>590</v>
      </c>
      <c r="C390" s="122" t="s">
        <v>884</v>
      </c>
      <c r="D390" s="146">
        <v>18</v>
      </c>
      <c r="E390" s="147">
        <v>0</v>
      </c>
      <c r="F390" s="114">
        <v>18</v>
      </c>
    </row>
    <row r="391" spans="1:6" ht="16.5" hidden="1" thickBot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6.5" hidden="1" thickBot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>
      <c r="A399" s="144">
        <v>389</v>
      </c>
      <c r="B399" s="140" t="s">
        <v>596</v>
      </c>
      <c r="C399" s="120" t="s">
        <v>210</v>
      </c>
      <c r="D399" s="111">
        <v>3</v>
      </c>
      <c r="E399" s="111">
        <v>2</v>
      </c>
      <c r="F399" s="112">
        <v>5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>
      <c r="A401" s="144">
        <v>391</v>
      </c>
      <c r="B401" s="110" t="s">
        <v>598</v>
      </c>
      <c r="C401" s="122" t="s">
        <v>212</v>
      </c>
      <c r="D401" s="146">
        <v>1</v>
      </c>
      <c r="E401" s="147">
        <v>0</v>
      </c>
      <c r="F401" s="114">
        <v>1</v>
      </c>
    </row>
    <row r="402" spans="1:6" ht="16.5" thickBot="1">
      <c r="A402" s="144">
        <v>392</v>
      </c>
      <c r="B402" s="110" t="s">
        <v>599</v>
      </c>
      <c r="C402" s="122" t="s">
        <v>213</v>
      </c>
      <c r="D402" s="146">
        <v>2</v>
      </c>
      <c r="E402" s="147">
        <v>2</v>
      </c>
      <c r="F402" s="114">
        <v>4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21</v>
      </c>
      <c r="E414" s="111">
        <v>20</v>
      </c>
      <c r="F414" s="112">
        <v>41</v>
      </c>
    </row>
    <row r="415" spans="1:6">
      <c r="A415" s="144">
        <v>405</v>
      </c>
      <c r="B415" s="110" t="s">
        <v>892</v>
      </c>
      <c r="C415" s="122" t="s">
        <v>893</v>
      </c>
      <c r="D415" s="146">
        <v>20</v>
      </c>
      <c r="E415" s="147">
        <v>0</v>
      </c>
      <c r="F415" s="114">
        <v>20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>
      <c r="A419" s="144">
        <v>409</v>
      </c>
      <c r="B419" s="110" t="s">
        <v>900</v>
      </c>
      <c r="C419" s="122" t="s">
        <v>901</v>
      </c>
      <c r="D419" s="146">
        <v>1</v>
      </c>
      <c r="E419" s="147">
        <v>0</v>
      </c>
      <c r="F419" s="114">
        <v>1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20</v>
      </c>
      <c r="F421" s="114">
        <v>20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2144</v>
      </c>
      <c r="E498" s="110">
        <v>930</v>
      </c>
      <c r="F498" s="110">
        <v>3074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02"/>
        <filter val="103"/>
        <filter val="11"/>
        <filter val="112"/>
        <filter val="125"/>
        <filter val="13"/>
        <filter val="133"/>
        <filter val="135"/>
        <filter val="14"/>
        <filter val="15"/>
        <filter val="150"/>
        <filter val="16"/>
        <filter val="163"/>
        <filter val="170"/>
        <filter val="171"/>
        <filter val="18"/>
        <filter val="2"/>
        <filter val="20"/>
        <filter val="22"/>
        <filter val="26"/>
        <filter val="3"/>
        <filter val="30"/>
        <filter val="3074"/>
        <filter val="316"/>
        <filter val="33"/>
        <filter val="37"/>
        <filter val="39"/>
        <filter val="4"/>
        <filter val="40"/>
        <filter val="41"/>
        <filter val="42"/>
        <filter val="43"/>
        <filter val="47"/>
        <filter val="48"/>
        <filter val="5"/>
        <filter val="50"/>
        <filter val="51"/>
        <filter val="515"/>
        <filter val="54"/>
        <filter val="55"/>
        <filter val="587"/>
        <filter val="6"/>
        <filter val="60"/>
        <filter val="61"/>
        <filter val="62"/>
        <filter val="66"/>
        <filter val="67"/>
        <filter val="681"/>
        <filter val="69"/>
        <filter val="70"/>
        <filter val="79"/>
        <filter val="81"/>
        <filter val="85"/>
        <filter val="89"/>
        <filter val="9"/>
        <filter val="9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300047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374</v>
      </c>
      <c r="E12" s="111">
        <v>0</v>
      </c>
      <c r="F12" s="112">
        <v>374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23</v>
      </c>
      <c r="E13" s="147">
        <v>0</v>
      </c>
      <c r="F13" s="114">
        <v>23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135</v>
      </c>
      <c r="E14" s="147">
        <v>0</v>
      </c>
      <c r="F14" s="114">
        <v>135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125</v>
      </c>
      <c r="E19" s="147">
        <v>0</v>
      </c>
      <c r="F19" s="114">
        <v>125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10</v>
      </c>
      <c r="E20" s="147">
        <v>0</v>
      </c>
      <c r="F20" s="114">
        <v>10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14</v>
      </c>
      <c r="E21" s="147">
        <v>0</v>
      </c>
      <c r="F21" s="114">
        <v>14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67</v>
      </c>
      <c r="E22" s="147">
        <v>0</v>
      </c>
      <c r="F22" s="114">
        <v>67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374</v>
      </c>
      <c r="E497" s="110">
        <v>0</v>
      </c>
      <c r="F497" s="110">
        <v>374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300047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307</v>
      </c>
      <c r="E12" s="111">
        <v>0</v>
      </c>
      <c r="F12" s="112">
        <v>307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293</v>
      </c>
      <c r="E13" s="147">
        <v>0</v>
      </c>
      <c r="F13" s="114">
        <v>293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5</v>
      </c>
      <c r="E15" s="147">
        <v>0</v>
      </c>
      <c r="F15" s="114">
        <v>5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9</v>
      </c>
      <c r="E16" s="147">
        <v>0</v>
      </c>
      <c r="F16" s="114">
        <v>9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307</v>
      </c>
      <c r="E497" s="110">
        <v>0</v>
      </c>
      <c r="F497" s="110">
        <v>307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300047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204</v>
      </c>
      <c r="E83" s="111">
        <v>289</v>
      </c>
      <c r="F83" s="112">
        <v>493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85</v>
      </c>
      <c r="E84" s="147">
        <v>0</v>
      </c>
      <c r="F84" s="114">
        <v>85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97</v>
      </c>
      <c r="F85" s="114">
        <v>97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1</v>
      </c>
      <c r="E86" s="147">
        <v>0</v>
      </c>
      <c r="F86" s="114">
        <v>1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1</v>
      </c>
      <c r="F89" s="114">
        <v>1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40</v>
      </c>
      <c r="E91" s="147">
        <v>0</v>
      </c>
      <c r="F91" s="114">
        <v>40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50</v>
      </c>
      <c r="F92" s="114">
        <v>50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48</v>
      </c>
      <c r="E93" s="147">
        <v>0</v>
      </c>
      <c r="F93" s="114">
        <v>48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100</v>
      </c>
      <c r="F94" s="114">
        <v>100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29</v>
      </c>
      <c r="E96" s="147">
        <v>41</v>
      </c>
      <c r="F96" s="114">
        <v>70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53</v>
      </c>
      <c r="E273" s="111">
        <v>40</v>
      </c>
      <c r="F273" s="112">
        <v>93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53</v>
      </c>
      <c r="E277" s="147">
        <v>40</v>
      </c>
      <c r="F277" s="114">
        <v>93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</v>
      </c>
      <c r="E308" s="147">
        <v>0</v>
      </c>
      <c r="F308" s="114">
        <v>1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258</v>
      </c>
      <c r="E497" s="110">
        <v>329</v>
      </c>
      <c r="F497" s="110">
        <v>587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300047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15</v>
      </c>
      <c r="F40" s="112">
        <v>15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15</v>
      </c>
      <c r="F41" s="114">
        <v>15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50</v>
      </c>
      <c r="F47" s="112">
        <v>50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50</v>
      </c>
      <c r="F48" s="114">
        <v>50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50</v>
      </c>
      <c r="F83" s="112">
        <v>50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50</v>
      </c>
      <c r="F94" s="114">
        <v>50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35</v>
      </c>
      <c r="F118" s="112">
        <v>35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35</v>
      </c>
      <c r="F127" s="114">
        <v>35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18</v>
      </c>
      <c r="F141" s="112">
        <v>18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15</v>
      </c>
      <c r="F144" s="114">
        <v>15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3</v>
      </c>
      <c r="F146" s="114">
        <v>3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13</v>
      </c>
      <c r="F154" s="112">
        <v>13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13</v>
      </c>
      <c r="F158" s="114">
        <v>13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43</v>
      </c>
      <c r="F246" s="112">
        <v>43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20</v>
      </c>
      <c r="F248" s="114">
        <v>20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22</v>
      </c>
      <c r="F249" s="114">
        <v>22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1</v>
      </c>
      <c r="F250" s="114">
        <v>1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75</v>
      </c>
      <c r="F268" s="112">
        <v>75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75</v>
      </c>
      <c r="F270" s="114">
        <v>75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25</v>
      </c>
      <c r="F273" s="112">
        <v>25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25</v>
      </c>
      <c r="F277" s="114">
        <v>25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226</v>
      </c>
      <c r="F305" s="112">
        <v>226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60</v>
      </c>
      <c r="F306" s="114">
        <v>60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1</v>
      </c>
      <c r="F308" s="114">
        <v>1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145</v>
      </c>
      <c r="F315" s="114">
        <v>145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20</v>
      </c>
      <c r="F317" s="114">
        <v>20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21</v>
      </c>
      <c r="F340" s="112">
        <v>21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10</v>
      </c>
      <c r="F341" s="114">
        <v>10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1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10</v>
      </c>
      <c r="F345" s="114">
        <v>10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20</v>
      </c>
      <c r="F413" s="112">
        <v>20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20</v>
      </c>
      <c r="F420" s="114">
        <v>20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591</v>
      </c>
      <c r="F497" s="110">
        <v>591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300047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11</v>
      </c>
      <c r="E30" s="111">
        <v>0</v>
      </c>
      <c r="F30" s="112">
        <v>11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11</v>
      </c>
      <c r="E32" s="147">
        <v>0</v>
      </c>
      <c r="F32" s="114">
        <v>11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56</v>
      </c>
      <c r="E33" s="111">
        <v>0</v>
      </c>
      <c r="F33" s="112">
        <v>56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3</v>
      </c>
      <c r="E34" s="147">
        <v>0</v>
      </c>
      <c r="F34" s="114">
        <v>3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3</v>
      </c>
      <c r="E35" s="147">
        <v>0</v>
      </c>
      <c r="F35" s="114">
        <v>3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10</v>
      </c>
      <c r="E37" s="147">
        <v>0</v>
      </c>
      <c r="F37" s="114">
        <v>10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40</v>
      </c>
      <c r="E38" s="147">
        <v>0</v>
      </c>
      <c r="F38" s="114">
        <v>40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27</v>
      </c>
      <c r="E40" s="111">
        <v>0</v>
      </c>
      <c r="F40" s="112">
        <v>27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25</v>
      </c>
      <c r="E41" s="147">
        <v>0</v>
      </c>
      <c r="F41" s="114">
        <v>25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10</v>
      </c>
      <c r="E47" s="111">
        <v>0</v>
      </c>
      <c r="F47" s="112">
        <v>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10</v>
      </c>
      <c r="E48" s="147">
        <v>0</v>
      </c>
      <c r="F48" s="114">
        <v>10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41</v>
      </c>
      <c r="E83" s="111">
        <v>0</v>
      </c>
      <c r="F83" s="112">
        <v>41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41</v>
      </c>
      <c r="E93" s="147">
        <v>0</v>
      </c>
      <c r="F93" s="114">
        <v>41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37</v>
      </c>
      <c r="E103" s="111">
        <v>0</v>
      </c>
      <c r="F103" s="112">
        <v>37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13</v>
      </c>
      <c r="E104" s="147">
        <v>0</v>
      </c>
      <c r="F104" s="114">
        <v>13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15</v>
      </c>
      <c r="E106" s="147">
        <v>0</v>
      </c>
      <c r="F106" s="114">
        <v>15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9</v>
      </c>
      <c r="E108" s="147">
        <v>0</v>
      </c>
      <c r="F108" s="114">
        <v>9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136</v>
      </c>
      <c r="E118" s="111">
        <v>0</v>
      </c>
      <c r="F118" s="112">
        <v>136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3</v>
      </c>
      <c r="E119" s="147">
        <v>0</v>
      </c>
      <c r="F119" s="114">
        <v>3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13</v>
      </c>
      <c r="E122" s="147">
        <v>0</v>
      </c>
      <c r="F122" s="114">
        <v>13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30</v>
      </c>
      <c r="E123" s="147">
        <v>0</v>
      </c>
      <c r="F123" s="114">
        <v>30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10</v>
      </c>
      <c r="E124" s="147">
        <v>0</v>
      </c>
      <c r="F124" s="114">
        <v>10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13</v>
      </c>
      <c r="E127" s="147">
        <v>0</v>
      </c>
      <c r="F127" s="114">
        <v>13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10</v>
      </c>
      <c r="E128" s="147">
        <v>0</v>
      </c>
      <c r="F128" s="114">
        <v>10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</v>
      </c>
      <c r="E130" s="147">
        <v>0</v>
      </c>
      <c r="F130" s="114">
        <v>2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54</v>
      </c>
      <c r="E134" s="147">
        <v>0</v>
      </c>
      <c r="F134" s="114">
        <v>54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46</v>
      </c>
      <c r="E141" s="111">
        <v>0</v>
      </c>
      <c r="F141" s="112">
        <v>46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46</v>
      </c>
      <c r="E144" s="147">
        <v>0</v>
      </c>
      <c r="F144" s="114">
        <v>46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45</v>
      </c>
      <c r="E273" s="111">
        <v>0</v>
      </c>
      <c r="F273" s="112">
        <v>45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15</v>
      </c>
      <c r="E274" s="147">
        <v>0</v>
      </c>
      <c r="F274" s="114">
        <v>15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15</v>
      </c>
      <c r="E277" s="147">
        <v>0</v>
      </c>
      <c r="F277" s="114">
        <v>15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15</v>
      </c>
      <c r="E278" s="147">
        <v>0</v>
      </c>
      <c r="F278" s="114">
        <v>15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16</v>
      </c>
      <c r="E280" s="111">
        <v>0</v>
      </c>
      <c r="F280" s="112">
        <v>16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15</v>
      </c>
      <c r="E282" s="147">
        <v>0</v>
      </c>
      <c r="F282" s="114">
        <v>15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</v>
      </c>
      <c r="E283" s="147">
        <v>0</v>
      </c>
      <c r="F283" s="114">
        <v>1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160</v>
      </c>
      <c r="E305" s="111">
        <v>0</v>
      </c>
      <c r="F305" s="112">
        <v>160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3</v>
      </c>
      <c r="E306" s="147">
        <v>0</v>
      </c>
      <c r="F306" s="114">
        <v>3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10</v>
      </c>
      <c r="E309" s="147">
        <v>0</v>
      </c>
      <c r="F309" s="114">
        <v>10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15</v>
      </c>
      <c r="E310" s="147">
        <v>0</v>
      </c>
      <c r="F310" s="114">
        <v>15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55</v>
      </c>
      <c r="E311" s="147">
        <v>0</v>
      </c>
      <c r="F311" s="114">
        <v>55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5</v>
      </c>
      <c r="E313" s="147">
        <v>0</v>
      </c>
      <c r="F313" s="114">
        <v>5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25</v>
      </c>
      <c r="E315" s="147">
        <v>0</v>
      </c>
      <c r="F315" s="114">
        <v>25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37</v>
      </c>
      <c r="E316" s="147">
        <v>0</v>
      </c>
      <c r="F316" s="114">
        <v>37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10</v>
      </c>
      <c r="E317" s="147">
        <v>0</v>
      </c>
      <c r="F317" s="114">
        <v>10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17</v>
      </c>
      <c r="E340" s="111">
        <v>0</v>
      </c>
      <c r="F340" s="112">
        <v>17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15</v>
      </c>
      <c r="E341" s="147">
        <v>0</v>
      </c>
      <c r="F341" s="114">
        <v>15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2</v>
      </c>
      <c r="E342" s="147">
        <v>0</v>
      </c>
      <c r="F342" s="114">
        <v>2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20</v>
      </c>
      <c r="E413" s="111">
        <v>0</v>
      </c>
      <c r="F413" s="112">
        <v>20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20</v>
      </c>
      <c r="E414" s="147">
        <v>0</v>
      </c>
      <c r="F414" s="114">
        <v>20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625</v>
      </c>
      <c r="E497" s="110">
        <v>0</v>
      </c>
      <c r="F497" s="110">
        <v>625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300047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114</v>
      </c>
      <c r="E33" s="111">
        <v>0</v>
      </c>
      <c r="F33" s="112">
        <v>114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10</v>
      </c>
      <c r="E34" s="147">
        <v>0</v>
      </c>
      <c r="F34" s="114">
        <v>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2</v>
      </c>
      <c r="E35" s="147">
        <v>0</v>
      </c>
      <c r="F35" s="114">
        <v>2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39</v>
      </c>
      <c r="E36" s="147">
        <v>0</v>
      </c>
      <c r="F36" s="114">
        <v>39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63</v>
      </c>
      <c r="E38" s="147">
        <v>0</v>
      </c>
      <c r="F38" s="114">
        <v>63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2</v>
      </c>
      <c r="E47" s="111">
        <v>0</v>
      </c>
      <c r="F47" s="112">
        <v>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2</v>
      </c>
      <c r="E48" s="147">
        <v>0</v>
      </c>
      <c r="F48" s="114">
        <v>2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3</v>
      </c>
      <c r="E91" s="147">
        <v>0</v>
      </c>
      <c r="F91" s="114">
        <v>3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</v>
      </c>
      <c r="E141" s="111">
        <v>0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</v>
      </c>
      <c r="E145" s="147">
        <v>0</v>
      </c>
      <c r="F145" s="114">
        <v>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35</v>
      </c>
      <c r="E280" s="111">
        <v>0</v>
      </c>
      <c r="F280" s="112">
        <v>35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35</v>
      </c>
      <c r="E282" s="147">
        <v>0</v>
      </c>
      <c r="F282" s="114">
        <v>35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47</v>
      </c>
      <c r="E285" s="111">
        <v>0</v>
      </c>
      <c r="F285" s="112">
        <v>47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20</v>
      </c>
      <c r="E286" s="147">
        <v>0</v>
      </c>
      <c r="F286" s="114">
        <v>20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1</v>
      </c>
      <c r="E287" s="147">
        <v>0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26</v>
      </c>
      <c r="E288" s="147">
        <v>0</v>
      </c>
      <c r="F288" s="114">
        <v>26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128</v>
      </c>
      <c r="E305" s="111">
        <v>0</v>
      </c>
      <c r="F305" s="112">
        <v>128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16</v>
      </c>
      <c r="E306" s="147">
        <v>0</v>
      </c>
      <c r="F306" s="114">
        <v>16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2</v>
      </c>
      <c r="E307" s="147">
        <v>0</v>
      </c>
      <c r="F307" s="114">
        <v>2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60</v>
      </c>
      <c r="E308" s="147">
        <v>0</v>
      </c>
      <c r="F308" s="114">
        <v>60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50</v>
      </c>
      <c r="E309" s="147">
        <v>0</v>
      </c>
      <c r="F309" s="114">
        <v>50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</v>
      </c>
      <c r="E326" s="111">
        <v>0</v>
      </c>
      <c r="F326" s="112">
        <v>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3</v>
      </c>
      <c r="E332" s="147">
        <v>0</v>
      </c>
      <c r="F332" s="114">
        <v>3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74</v>
      </c>
      <c r="E340" s="111">
        <v>0</v>
      </c>
      <c r="F340" s="112">
        <v>74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15</v>
      </c>
      <c r="E341" s="147">
        <v>0</v>
      </c>
      <c r="F341" s="114">
        <v>15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48</v>
      </c>
      <c r="E342" s="147">
        <v>0</v>
      </c>
      <c r="F342" s="114">
        <v>48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6</v>
      </c>
      <c r="E345" s="147">
        <v>0</v>
      </c>
      <c r="F345" s="114">
        <v>6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5</v>
      </c>
      <c r="E346" s="147">
        <v>0</v>
      </c>
      <c r="F346" s="114">
        <v>5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99</v>
      </c>
      <c r="E357" s="111">
        <v>0</v>
      </c>
      <c r="F357" s="112">
        <v>99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6</v>
      </c>
      <c r="E358" s="147">
        <v>0</v>
      </c>
      <c r="F358" s="114">
        <v>6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40</v>
      </c>
      <c r="E359" s="147">
        <v>0</v>
      </c>
      <c r="F359" s="114">
        <v>40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30</v>
      </c>
      <c r="E369" s="147">
        <v>0</v>
      </c>
      <c r="F369" s="114">
        <v>30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5</v>
      </c>
      <c r="E371" s="147">
        <v>0</v>
      </c>
      <c r="F371" s="114">
        <v>5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5</v>
      </c>
      <c r="E374" s="147">
        <v>0</v>
      </c>
      <c r="F374" s="114">
        <v>5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13</v>
      </c>
      <c r="E375" s="147">
        <v>0</v>
      </c>
      <c r="F375" s="114">
        <v>13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69</v>
      </c>
      <c r="E377" s="111">
        <v>0</v>
      </c>
      <c r="F377" s="112">
        <v>69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51</v>
      </c>
      <c r="E388" s="147">
        <v>0</v>
      </c>
      <c r="F388" s="114">
        <v>51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18</v>
      </c>
      <c r="E389" s="147">
        <v>0</v>
      </c>
      <c r="F389" s="114">
        <v>18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3</v>
      </c>
      <c r="E398" s="111">
        <v>0</v>
      </c>
      <c r="F398" s="112">
        <v>3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1</v>
      </c>
      <c r="E400" s="147">
        <v>0</v>
      </c>
      <c r="F400" s="114">
        <v>1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2</v>
      </c>
      <c r="E401" s="147">
        <v>0</v>
      </c>
      <c r="F401" s="114">
        <v>2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580</v>
      </c>
      <c r="E497" s="110">
        <v>0</v>
      </c>
      <c r="F497" s="110">
        <v>580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300047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6</v>
      </c>
      <c r="F268" s="112">
        <v>6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6</v>
      </c>
      <c r="F270" s="114">
        <v>6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2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2</v>
      </c>
      <c r="F398" s="112">
        <v>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2</v>
      </c>
      <c r="F401" s="114">
        <v>2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10</v>
      </c>
      <c r="F497" s="110">
        <v>10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'300047'!P51</f>
        <v>0</v>
      </c>
    </row>
    <row r="9" spans="1:5" ht="24.75">
      <c r="A9" s="21" t="s">
        <v>1</v>
      </c>
      <c r="B9" s="6">
        <f>'300047'!P50</f>
        <v>0</v>
      </c>
    </row>
    <row r="10" spans="1:5">
      <c r="A10" s="1" t="s">
        <v>2</v>
      </c>
      <c r="B10" s="6">
        <f>'300047'!P52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300047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'300047'!Заголовки_для_печати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2025-11-01T09:14:12Z</dcterms:modified>
</cp:coreProperties>
</file>